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7965" yWindow="225" windowWidth="10650" windowHeight="7815" activeTab="1"/>
  </bookViews>
  <sheets>
    <sheet name="Hoja1" sheetId="1" r:id="rId1"/>
    <sheet name="Hoja1 (2)" sheetId="4" r:id="rId2"/>
    <sheet name="Hoja2" sheetId="2" r:id="rId3"/>
    <sheet name="Hoja3" sheetId="3" r:id="rId4"/>
  </sheets>
  <definedNames>
    <definedName name="Conversion">'Hoja1 (2)'!$F$2</definedName>
    <definedName name="DHf">'Hoja1 (2)'!$C$5:$C$9</definedName>
    <definedName name="Excess">'Hoja1 (2)'!$F$1</definedName>
    <definedName name="MW">'Hoja1 (2)'!$B$5:$B$9</definedName>
    <definedName name="solver_adj" localSheetId="0" hidden="1">Hoja1!$F$25</definedName>
    <definedName name="solver_adj" localSheetId="1" hidden="1">'Hoja1 (2)'!$I$10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</definedName>
    <definedName name="solver_lin" localSheetId="0" hidden="1">2</definedName>
    <definedName name="solver_lin" localSheetId="1" hidden="1">2</definedName>
    <definedName name="solver_neg" localSheetId="0" hidden="1">2</definedName>
    <definedName name="solver_neg" localSheetId="1" hidden="1">2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Hoja1!$E$29</definedName>
    <definedName name="solver_opt" localSheetId="1" hidden="1">'Hoja1 (2)'!$H$14</definedName>
    <definedName name="solver_pre" localSheetId="0" hidden="1">0.000001</definedName>
    <definedName name="solver_pre" localSheetId="1" hidden="1">0.000001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3</definedName>
    <definedName name="solver_typ" localSheetId="1" hidden="1">3</definedName>
    <definedName name="solver_val" localSheetId="0" hidden="1">0</definedName>
    <definedName name="solver_val" localSheetId="1" hidden="1">0</definedName>
    <definedName name="Tin">'Hoja1 (2)'!$F$10</definedName>
    <definedName name="Tout">'Hoja1 (2)'!$I$10</definedName>
  </definedNames>
  <calcPr calcId="125725"/>
</workbook>
</file>

<file path=xl/calcChain.xml><?xml version="1.0" encoding="utf-8"?>
<calcChain xmlns="http://schemas.openxmlformats.org/spreadsheetml/2006/main">
  <c r="F24" i="1"/>
  <c r="G24" s="1"/>
  <c r="J9" i="4"/>
  <c r="F6"/>
  <c r="I9"/>
  <c r="I8"/>
  <c r="I7"/>
  <c r="I6"/>
  <c r="J6" s="1"/>
  <c r="H5"/>
  <c r="J7"/>
  <c r="J8"/>
  <c r="G6"/>
  <c r="G7"/>
  <c r="G8"/>
  <c r="G9"/>
  <c r="G5"/>
  <c r="L7"/>
  <c r="L8"/>
  <c r="L9"/>
  <c r="F2"/>
  <c r="Q10" i="1"/>
  <c r="F5" i="4"/>
  <c r="C17" i="1"/>
  <c r="F21" s="1"/>
  <c r="A7" i="2"/>
  <c r="A6"/>
  <c r="A5"/>
  <c r="A4"/>
  <c r="A3"/>
  <c r="A2"/>
  <c r="I9" i="1"/>
  <c r="I8"/>
  <c r="I7"/>
  <c r="I6"/>
  <c r="I5"/>
  <c r="E21" l="1"/>
  <c r="E24"/>
  <c r="E20" l="1"/>
  <c r="E26"/>
  <c r="L6"/>
  <c r="Q6" s="1"/>
  <c r="L7"/>
  <c r="L8"/>
  <c r="L9"/>
  <c r="L10"/>
  <c r="L5"/>
  <c r="K6"/>
  <c r="K7"/>
  <c r="P7" s="1"/>
  <c r="K8"/>
  <c r="K9"/>
  <c r="K10"/>
  <c r="K5"/>
  <c r="P5" s="1"/>
  <c r="J6"/>
  <c r="J7"/>
  <c r="O7" s="1"/>
  <c r="J8"/>
  <c r="J9"/>
  <c r="J10"/>
  <c r="J5"/>
  <c r="N7"/>
  <c r="I10"/>
  <c r="N5"/>
  <c r="H6" i="4"/>
  <c r="F10"/>
  <c r="B8"/>
  <c r="H20" i="1"/>
  <c r="G21"/>
  <c r="H21" s="1"/>
  <c r="G20"/>
  <c r="D24"/>
  <c r="D21"/>
  <c r="D22"/>
  <c r="D23"/>
  <c r="D20"/>
  <c r="C25"/>
  <c r="F22"/>
  <c r="I22" s="1"/>
  <c r="F23"/>
  <c r="I23" s="1"/>
  <c r="F20"/>
  <c r="I24"/>
  <c r="C20"/>
  <c r="N10"/>
  <c r="O10"/>
  <c r="P10"/>
  <c r="Q7"/>
  <c r="Q8"/>
  <c r="Q9"/>
  <c r="Q5"/>
  <c r="P6"/>
  <c r="P8"/>
  <c r="P9"/>
  <c r="O6"/>
  <c r="O8"/>
  <c r="O9"/>
  <c r="O5"/>
  <c r="N6"/>
  <c r="N8"/>
  <c r="N9"/>
  <c r="B9"/>
  <c r="B8"/>
  <c r="G22" l="1"/>
  <c r="H22" s="1"/>
  <c r="G23"/>
  <c r="H23" s="1"/>
  <c r="H9" i="4"/>
  <c r="L11"/>
  <c r="K9"/>
  <c r="K7"/>
  <c r="K8"/>
  <c r="H24" i="1"/>
  <c r="K6" i="4"/>
  <c r="I26" i="1"/>
  <c r="E28" s="1"/>
  <c r="H26" l="1"/>
  <c r="F28" s="1"/>
  <c r="E29" s="1"/>
  <c r="I5" i="4"/>
  <c r="K5" l="1"/>
  <c r="K11" s="1"/>
  <c r="I13" s="1"/>
  <c r="J5"/>
  <c r="H11"/>
  <c r="H13" s="1"/>
  <c r="H14" l="1"/>
</calcChain>
</file>

<file path=xl/sharedStrings.xml><?xml version="1.0" encoding="utf-8"?>
<sst xmlns="http://schemas.openxmlformats.org/spreadsheetml/2006/main" count="88" uniqueCount="50">
  <si>
    <t>N2</t>
  </si>
  <si>
    <t>O2</t>
  </si>
  <si>
    <t>NO</t>
  </si>
  <si>
    <t>H2O</t>
  </si>
  <si>
    <t>NO2</t>
  </si>
  <si>
    <t>a</t>
  </si>
  <si>
    <t>b</t>
  </si>
  <si>
    <t>c</t>
  </si>
  <si>
    <t>d</t>
  </si>
  <si>
    <t>Cp (kJ/jmol)= a+bT+cT^2+dT^3</t>
  </si>
  <si>
    <t>Cp (kcal/kg)= a+bT+cT^2+dT^3</t>
  </si>
  <si>
    <t>MW</t>
  </si>
  <si>
    <t>I(CPdt)=a(T2-T1)+b/2(T2^2-T1^2)+c/3(T2^2-T1^2)+d/4(T2^4-T1^4)</t>
  </si>
  <si>
    <t>a'</t>
  </si>
  <si>
    <t>b'</t>
  </si>
  <si>
    <t>c'</t>
  </si>
  <si>
    <t>d'</t>
  </si>
  <si>
    <t>T [=]K</t>
  </si>
  <si>
    <t>NH3</t>
  </si>
  <si>
    <t>Entra</t>
  </si>
  <si>
    <t>Sale</t>
  </si>
  <si>
    <t>Conver=</t>
  </si>
  <si>
    <t>Temp</t>
  </si>
  <si>
    <t>kmol</t>
  </si>
  <si>
    <t>kg</t>
  </si>
  <si>
    <t>Latente Entra</t>
  </si>
  <si>
    <t>Latente sale</t>
  </si>
  <si>
    <t>Reaccion</t>
  </si>
  <si>
    <t>Q</t>
  </si>
  <si>
    <t>DHf (kcal/kmol)</t>
  </si>
  <si>
    <t>Error</t>
  </si>
  <si>
    <t>Qsale</t>
  </si>
  <si>
    <t>Q entra + Genera</t>
  </si>
  <si>
    <t>0.23401116*(X-Y)-3.73923*E-6*(X^2-Y^2)+2.59088E-8*(X^3-Y^3)-8.34729E-12(X^4-Y^4)</t>
  </si>
  <si>
    <t>0.26615*(X-Y)-5.79716E-5*(X^2-Y^2)+7.63158E-8*(X^3-Y^3)-2.4949*E-11(X^4-Y^4)</t>
  </si>
  <si>
    <t>0.210123*(X-Y)-1.3756E-8*(X^2-Y^2)+4.35083E-8*(X^3-Y^3)+1.99051E-11(X^4-Y^4)</t>
  </si>
  <si>
    <t>0.42854*(X-Y)+1.27844E-5*(X^2-Y^2)+4.67615E-8*(X^3-Y^3)-1.19484E-11(X^4-Y^4)</t>
  </si>
  <si>
    <t>0.12602975*(X-Y)+0.00012575*(X^2-Y^2)-3.6076E-8*(X^3-Y^3)+3.81059E-13(X^4-Y^4)</t>
  </si>
  <si>
    <t>0.3843934*(X-Y)+0.000167682*(X^2-Y^2)+8.00919E-8*(X^3-Y^3)-4.169E-11(X^4-Y^4)</t>
  </si>
  <si>
    <t>X</t>
  </si>
  <si>
    <t>T(ºC) Read</t>
  </si>
  <si>
    <t>T(K)</t>
  </si>
  <si>
    <t>LHS</t>
  </si>
  <si>
    <t>RHS</t>
  </si>
  <si>
    <t>Excess air</t>
  </si>
  <si>
    <t>In</t>
  </si>
  <si>
    <t>Out</t>
  </si>
  <si>
    <t>MW (kg/kmol)</t>
  </si>
  <si>
    <t>Q(kcal), flow</t>
  </si>
  <si>
    <t>Q(kcal)react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</si>
</sst>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3" borderId="0" xfId="0" applyFill="1"/>
    <xf numFmtId="2" fontId="0" fillId="0" borderId="0" xfId="0" applyNumberFormat="1"/>
    <xf numFmtId="2" fontId="0" fillId="2" borderId="0" xfId="0" applyNumberFormat="1" applyFill="1"/>
    <xf numFmtId="2" fontId="0" fillId="4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poly"/>
            <c:order val="4"/>
            <c:dispRSqr val="1"/>
            <c:dispEq val="1"/>
            <c:trendlineLbl>
              <c:layout>
                <c:manualLayout>
                  <c:x val="0.15172725284339486"/>
                  <c:y val="0.19633894721493148"/>
                </c:manualLayout>
              </c:layout>
              <c:numFmt formatCode="0.0000E+00" sourceLinked="0"/>
            </c:trendlineLbl>
          </c:trendline>
          <c:xVal>
            <c:numRef>
              <c:f>Hoja2!$A$2:$A$7</c:f>
              <c:numCache>
                <c:formatCode>General</c:formatCode>
                <c:ptCount val="6"/>
                <c:pt idx="0">
                  <c:v>1023</c:v>
                </c:pt>
                <c:pt idx="1">
                  <c:v>1073</c:v>
                </c:pt>
                <c:pt idx="2">
                  <c:v>1123</c:v>
                </c:pt>
                <c:pt idx="3">
                  <c:v>1173</c:v>
                </c:pt>
                <c:pt idx="4">
                  <c:v>1223</c:v>
                </c:pt>
                <c:pt idx="5">
                  <c:v>1273</c:v>
                </c:pt>
              </c:numCache>
            </c:numRef>
          </c:xVal>
          <c:yVal>
            <c:numRef>
              <c:f>Hoja2!$C$2:$C$7</c:f>
              <c:numCache>
                <c:formatCode>General</c:formatCode>
                <c:ptCount val="6"/>
                <c:pt idx="0">
                  <c:v>0.875</c:v>
                </c:pt>
                <c:pt idx="1">
                  <c:v>0.91</c:v>
                </c:pt>
                <c:pt idx="2">
                  <c:v>0.93</c:v>
                </c:pt>
                <c:pt idx="3">
                  <c:v>0.94499999999999995</c:v>
                </c:pt>
                <c:pt idx="4">
                  <c:v>0.92500000000000004</c:v>
                </c:pt>
                <c:pt idx="5">
                  <c:v>0.9</c:v>
                </c:pt>
              </c:numCache>
            </c:numRef>
          </c:yVal>
        </c:ser>
        <c:axId val="68628864"/>
        <c:axId val="68630784"/>
      </c:scatterChart>
      <c:valAx>
        <c:axId val="68628864"/>
        <c:scaling>
          <c:orientation val="minMax"/>
          <c:min val="100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T(K)</a:t>
                </a:r>
              </a:p>
            </c:rich>
          </c:tx>
        </c:title>
        <c:numFmt formatCode="General" sourceLinked="1"/>
        <c:tickLblPos val="nextTo"/>
        <c:crossAx val="68630784"/>
        <c:crosses val="autoZero"/>
        <c:crossBetween val="midCat"/>
      </c:valAx>
      <c:valAx>
        <c:axId val="6863078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</c:title>
        <c:numFmt formatCode="General" sourceLinked="1"/>
        <c:tickLblPos val="nextTo"/>
        <c:crossAx val="68628864"/>
        <c:crosses val="autoZero"/>
        <c:crossBetween val="midCat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8</xdr:row>
      <xdr:rowOff>104775</xdr:rowOff>
    </xdr:from>
    <xdr:to>
      <xdr:col>8</xdr:col>
      <xdr:colOff>419100</xdr:colOff>
      <xdr:row>22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29"/>
  <sheetViews>
    <sheetView topLeftCell="A10" workbookViewId="0">
      <pane xSplit="14280" topLeftCell="H1"/>
      <selection activeCell="N23" sqref="N23"/>
      <selection pane="topRight" activeCell="H1" sqref="H1"/>
    </sheetView>
  </sheetViews>
  <sheetFormatPr baseColWidth="10" defaultColWidth="11.42578125" defaultRowHeight="15"/>
  <cols>
    <col min="2" max="2" width="13.42578125" customWidth="1"/>
    <col min="3" max="3" width="15.42578125" customWidth="1"/>
    <col min="11" max="11" width="12" bestFit="1" customWidth="1"/>
    <col min="12" max="12" width="12.7109375" bestFit="1" customWidth="1"/>
    <col min="15" max="15" width="12.7109375" bestFit="1" customWidth="1"/>
    <col min="16" max="16" width="12" bestFit="1" customWidth="1"/>
    <col min="17" max="17" width="12.7109375" bestFit="1" customWidth="1"/>
  </cols>
  <sheetData>
    <row r="2" spans="1:17">
      <c r="O2" t="s">
        <v>17</v>
      </c>
    </row>
    <row r="3" spans="1:17">
      <c r="B3" t="s">
        <v>47</v>
      </c>
      <c r="C3" t="s">
        <v>29</v>
      </c>
      <c r="F3" t="s">
        <v>9</v>
      </c>
      <c r="J3" t="s">
        <v>10</v>
      </c>
      <c r="N3" t="s">
        <v>12</v>
      </c>
    </row>
    <row r="4" spans="1:17">
      <c r="E4" t="s">
        <v>5</v>
      </c>
      <c r="F4" t="s">
        <v>6</v>
      </c>
      <c r="G4" t="s">
        <v>7</v>
      </c>
      <c r="H4" t="s">
        <v>8</v>
      </c>
      <c r="I4" t="s">
        <v>5</v>
      </c>
      <c r="J4" t="s">
        <v>6</v>
      </c>
      <c r="K4" t="s">
        <v>7</v>
      </c>
      <c r="L4" t="s">
        <v>8</v>
      </c>
      <c r="N4" t="s">
        <v>13</v>
      </c>
      <c r="O4" t="s">
        <v>14</v>
      </c>
      <c r="P4" t="s">
        <v>15</v>
      </c>
      <c r="Q4" t="s">
        <v>16</v>
      </c>
    </row>
    <row r="5" spans="1:17">
      <c r="A5" t="s">
        <v>0</v>
      </c>
      <c r="B5">
        <v>28</v>
      </c>
      <c r="C5">
        <v>0</v>
      </c>
      <c r="E5">
        <v>31.15</v>
      </c>
      <c r="F5" s="1">
        <v>-1.357E-2</v>
      </c>
      <c r="G5" s="1">
        <v>2.6795999999999999E-5</v>
      </c>
      <c r="H5" s="1">
        <v>-1.1679999999999999E-8</v>
      </c>
      <c r="I5">
        <f>E5/(B5*4.18)</f>
        <v>0.26614832535885169</v>
      </c>
      <c r="J5">
        <f>F5/(B5*4.18)</f>
        <v>-1.1594326725905675E-4</v>
      </c>
      <c r="K5">
        <f>G5/(B5*4.18)</f>
        <v>2.2894736842105264E-7</v>
      </c>
      <c r="L5">
        <f>H5/(B5*4.18)</f>
        <v>-9.9794941900205062E-11</v>
      </c>
      <c r="N5">
        <f>I5</f>
        <v>0.26614832535885169</v>
      </c>
      <c r="O5">
        <f>J5/2</f>
        <v>-5.7971633629528374E-5</v>
      </c>
      <c r="P5">
        <f>K5/3</f>
        <v>7.6315789473684219E-8</v>
      </c>
      <c r="Q5">
        <f>L5/4</f>
        <v>-2.4948735475051265E-11</v>
      </c>
    </row>
    <row r="6" spans="1:17">
      <c r="A6" t="s">
        <v>1</v>
      </c>
      <c r="B6">
        <v>32</v>
      </c>
      <c r="C6">
        <v>0</v>
      </c>
      <c r="E6">
        <v>28.106000000000002</v>
      </c>
      <c r="F6" s="1">
        <v>-3.6799999999999999E-6</v>
      </c>
      <c r="G6" s="1">
        <v>1.7459E-5</v>
      </c>
      <c r="H6" s="1">
        <v>1.0649999999999999E-8</v>
      </c>
      <c r="I6">
        <f>E6/(B6*4.18)</f>
        <v>0.21012260765550242</v>
      </c>
      <c r="J6">
        <f t="shared" ref="J6:J10" si="0">F6/(B6*4.18)</f>
        <v>-2.7511961722488041E-8</v>
      </c>
      <c r="K6">
        <f t="shared" ref="K6:K10" si="1">G6/(B6*4.18)</f>
        <v>1.3052482057416268E-7</v>
      </c>
      <c r="L6">
        <f t="shared" ref="L6:L10" si="2">H6/(B6*4.18)</f>
        <v>7.9620215311004782E-11</v>
      </c>
      <c r="N6">
        <f t="shared" ref="N6:N9" si="3">I6</f>
        <v>0.21012260765550242</v>
      </c>
      <c r="O6">
        <f t="shared" ref="O6:O9" si="4">J6/2</f>
        <v>-1.375598086124402E-8</v>
      </c>
      <c r="P6">
        <f t="shared" ref="P6:P9" si="5">K6/3</f>
        <v>4.3508273524720896E-8</v>
      </c>
      <c r="Q6">
        <f t="shared" ref="Q6:Q9" si="6">L6/4</f>
        <v>1.9905053827751196E-11</v>
      </c>
    </row>
    <row r="7" spans="1:17">
      <c r="A7" t="s">
        <v>3</v>
      </c>
      <c r="B7">
        <v>18</v>
      </c>
      <c r="C7">
        <v>-57798</v>
      </c>
      <c r="E7">
        <v>32.243000000000002</v>
      </c>
      <c r="F7" s="1">
        <v>1.9238E-3</v>
      </c>
      <c r="G7" s="1">
        <v>1.0555E-5</v>
      </c>
      <c r="H7" s="1">
        <v>-3.596E-9</v>
      </c>
      <c r="I7">
        <f>E7/(B7*4.18)</f>
        <v>0.4285353535353536</v>
      </c>
      <c r="J7">
        <f t="shared" si="0"/>
        <v>2.5568846358320043E-5</v>
      </c>
      <c r="K7">
        <f t="shared" si="1"/>
        <v>1.4028442317916003E-7</v>
      </c>
      <c r="L7">
        <f t="shared" si="2"/>
        <v>-4.7793726741095166E-11</v>
      </c>
      <c r="N7">
        <f t="shared" si="3"/>
        <v>0.4285353535353536</v>
      </c>
      <c r="O7">
        <f t="shared" si="4"/>
        <v>1.2784423179160022E-5</v>
      </c>
      <c r="P7">
        <f t="shared" si="5"/>
        <v>4.6761474393053341E-8</v>
      </c>
      <c r="Q7">
        <f t="shared" si="6"/>
        <v>-1.1948431685273792E-11</v>
      </c>
    </row>
    <row r="8" spans="1:17">
      <c r="A8" t="s">
        <v>2</v>
      </c>
      <c r="B8">
        <f>14+16</f>
        <v>30</v>
      </c>
      <c r="C8">
        <v>21600</v>
      </c>
      <c r="E8">
        <v>29.344999999999999</v>
      </c>
      <c r="F8" s="1">
        <v>-9.3780000000000003E-4</v>
      </c>
      <c r="G8" s="1">
        <v>9.7468999999999998E-6</v>
      </c>
      <c r="H8" s="1">
        <v>-4.1869999999999997E-9</v>
      </c>
      <c r="I8">
        <f>E8/(B8*4.18)</f>
        <v>0.23401116427432217</v>
      </c>
      <c r="J8">
        <f t="shared" si="0"/>
        <v>-7.4784688995215322E-6</v>
      </c>
      <c r="K8">
        <f t="shared" si="1"/>
        <v>7.7726475279106865E-8</v>
      </c>
      <c r="L8">
        <f t="shared" si="2"/>
        <v>-3.3389154704944182E-11</v>
      </c>
      <c r="N8">
        <f t="shared" si="3"/>
        <v>0.23401116427432217</v>
      </c>
      <c r="O8">
        <f t="shared" si="4"/>
        <v>-3.7392344497607661E-6</v>
      </c>
      <c r="P8">
        <f t="shared" si="5"/>
        <v>2.5908825093035622E-8</v>
      </c>
      <c r="Q8">
        <f t="shared" si="6"/>
        <v>-8.3472886762360454E-12</v>
      </c>
    </row>
    <row r="9" spans="1:17">
      <c r="A9" t="s">
        <v>4</v>
      </c>
      <c r="B9">
        <f>14+32</f>
        <v>46</v>
      </c>
      <c r="C9">
        <v>8091</v>
      </c>
      <c r="E9">
        <v>24.233000000000001</v>
      </c>
      <c r="F9" s="1">
        <v>4.8357999999999998E-2</v>
      </c>
      <c r="G9" s="1">
        <v>-2.0809999999999999E-5</v>
      </c>
      <c r="H9" s="1">
        <v>2.9307999999999998E-10</v>
      </c>
      <c r="I9">
        <f t="shared" ref="I9:I10" si="7">E9/(B9*4.18)</f>
        <v>0.12602974828375288</v>
      </c>
      <c r="J9">
        <f t="shared" si="0"/>
        <v>2.5149781568545873E-4</v>
      </c>
      <c r="K9">
        <f t="shared" si="1"/>
        <v>-1.082275847722072E-7</v>
      </c>
      <c r="L9">
        <f t="shared" si="2"/>
        <v>1.5242354899105473E-12</v>
      </c>
      <c r="N9">
        <f t="shared" si="3"/>
        <v>0.12602974828375288</v>
      </c>
      <c r="O9">
        <f t="shared" si="4"/>
        <v>1.2574890784272937E-4</v>
      </c>
      <c r="P9">
        <f t="shared" si="5"/>
        <v>-3.6075861590735736E-8</v>
      </c>
      <c r="Q9">
        <f t="shared" si="6"/>
        <v>3.8105887247763682E-13</v>
      </c>
    </row>
    <row r="10" spans="1:17">
      <c r="A10" t="s">
        <v>18</v>
      </c>
      <c r="B10">
        <v>17</v>
      </c>
      <c r="C10">
        <v>-10960</v>
      </c>
      <c r="E10">
        <v>27.315000000000001</v>
      </c>
      <c r="F10" s="1">
        <v>2.3831000000000001E-2</v>
      </c>
      <c r="G10" s="1">
        <v>1.7073999999999999E-5</v>
      </c>
      <c r="H10" s="1">
        <v>-1.185E-8</v>
      </c>
      <c r="I10">
        <f t="shared" si="7"/>
        <v>0.384393470306783</v>
      </c>
      <c r="J10">
        <f t="shared" si="0"/>
        <v>3.3536448072051786E-4</v>
      </c>
      <c r="K10">
        <f t="shared" si="1"/>
        <v>2.4027582324795944E-7</v>
      </c>
      <c r="L10">
        <f t="shared" si="2"/>
        <v>-1.6676048409794539E-10</v>
      </c>
      <c r="N10">
        <f t="shared" ref="N10" si="8">I10</f>
        <v>0.384393470306783</v>
      </c>
      <c r="O10">
        <f t="shared" ref="O10" si="9">J10/2</f>
        <v>1.6768224036025893E-4</v>
      </c>
      <c r="P10">
        <f t="shared" ref="P10" si="10">K10/3</f>
        <v>8.0091941082653142E-8</v>
      </c>
      <c r="Q10">
        <f t="shared" ref="Q10" si="11">L10/4</f>
        <v>-4.1690121024486348E-11</v>
      </c>
    </row>
    <row r="13" spans="1:17">
      <c r="K13" t="s">
        <v>0</v>
      </c>
      <c r="L13" t="s">
        <v>34</v>
      </c>
    </row>
    <row r="14" spans="1:17">
      <c r="K14" t="s">
        <v>1</v>
      </c>
      <c r="L14" t="s">
        <v>35</v>
      </c>
    </row>
    <row r="15" spans="1:17">
      <c r="K15" t="s">
        <v>3</v>
      </c>
      <c r="L15" t="s">
        <v>36</v>
      </c>
    </row>
    <row r="16" spans="1:17">
      <c r="K16" t="s">
        <v>2</v>
      </c>
      <c r="L16" t="s">
        <v>33</v>
      </c>
    </row>
    <row r="17" spans="2:12">
      <c r="B17" t="s">
        <v>21</v>
      </c>
      <c r="C17">
        <f>0.000000000066667*F25^4 - 0.0000003091*F25^3 + 0.00053295*F25^2 - 0.40489*F25 + 115.23</f>
        <v>0.92171025172909538</v>
      </c>
      <c r="K17" t="s">
        <v>4</v>
      </c>
      <c r="L17" t="s">
        <v>37</v>
      </c>
    </row>
    <row r="18" spans="2:12">
      <c r="C18" t="s">
        <v>19</v>
      </c>
      <c r="F18" t="s">
        <v>20</v>
      </c>
      <c r="K18" t="s">
        <v>18</v>
      </c>
      <c r="L18" t="s">
        <v>38</v>
      </c>
    </row>
    <row r="19" spans="2:12">
      <c r="C19" t="s">
        <v>23</v>
      </c>
      <c r="D19" t="s">
        <v>24</v>
      </c>
      <c r="E19" t="s">
        <v>25</v>
      </c>
      <c r="F19" t="s">
        <v>23</v>
      </c>
      <c r="G19" t="s">
        <v>24</v>
      </c>
      <c r="H19" t="s">
        <v>26</v>
      </c>
      <c r="I19" t="s">
        <v>27</v>
      </c>
    </row>
    <row r="20" spans="2:12">
      <c r="B20" t="s">
        <v>0</v>
      </c>
      <c r="C20">
        <f>C21*3.76</f>
        <v>4.6999999999999993</v>
      </c>
      <c r="D20">
        <f>C20*B5</f>
        <v>131.59999999999997</v>
      </c>
      <c r="E20">
        <f>D20*(0.26615*(C25-298)-0.0000579716*(C25^2-298^2)+0.0000000763158*(C25^3-298^3)-0.000000000024949*(C25^4-298^4))</f>
        <v>1331.6854667521018</v>
      </c>
      <c r="F20">
        <f>C20</f>
        <v>4.6999999999999993</v>
      </c>
      <c r="G20">
        <f>B5*F20</f>
        <v>131.59999999999997</v>
      </c>
      <c r="H20">
        <f>G20*(0.26615*(F25-298)-0.0000579716*(F25^2-298^2)+0.0000000763158*(F25^3-298^3)-0.000000000024949*(F25^4-298^4))</f>
        <v>32022.905449131151</v>
      </c>
    </row>
    <row r="21" spans="2:12">
      <c r="B21" t="s">
        <v>1</v>
      </c>
      <c r="C21">
        <v>1.25</v>
      </c>
      <c r="D21">
        <f t="shared" ref="D21:D23" si="12">C21*B6</f>
        <v>40</v>
      </c>
      <c r="E21">
        <f>D21*(0.210123*(C25-298)-0.000000013756*(C25^2-298^2)+0.0000000435083*(C25^3-298^3)+0.0000000000199051*(C25^4-298^4))</f>
        <v>366.91742116243654</v>
      </c>
      <c r="F21">
        <f>C21-C24*(5/4)*(C17)</f>
        <v>9.7862185338630781E-2</v>
      </c>
      <c r="G21">
        <f t="shared" ref="G21:G23" si="13">B6*F21</f>
        <v>3.131589930836185</v>
      </c>
      <c r="H21">
        <f>G21*(0.210123*(F25-298)-0.000000013756*(F25^2-298^2)+0.0000000435083*(F25^3-298^3)+0.0000000000199051*(F25^4-298^4))</f>
        <v>973.5806034062781</v>
      </c>
    </row>
    <row r="22" spans="2:12">
      <c r="B22" t="s">
        <v>3</v>
      </c>
      <c r="C22">
        <v>0</v>
      </c>
      <c r="D22">
        <f t="shared" si="12"/>
        <v>0</v>
      </c>
      <c r="F22">
        <f>1.5*C24*C17</f>
        <v>1.3825653775936431</v>
      </c>
      <c r="G22">
        <f t="shared" si="13"/>
        <v>24.886176796685575</v>
      </c>
      <c r="H22">
        <f>G22*(0.428535*(F25-298)+0.0000127844*(F25^2-298^2)+0.0000000467615*(F25^3-298^3)-0.0000000000119484*(F25^4-298^4))</f>
        <v>11581.748339161648</v>
      </c>
      <c r="I22">
        <f>(F22-C22)*C7</f>
        <v>-79909.513694157387</v>
      </c>
    </row>
    <row r="23" spans="2:12">
      <c r="B23" t="s">
        <v>2</v>
      </c>
      <c r="C23">
        <v>0</v>
      </c>
      <c r="D23">
        <f t="shared" si="12"/>
        <v>0</v>
      </c>
      <c r="F23">
        <f>C24*C17</f>
        <v>0.92171025172909538</v>
      </c>
      <c r="G23">
        <f t="shared" si="13"/>
        <v>27.651307551872861</v>
      </c>
      <c r="H23">
        <f>G23*(0.23401116*(F25-298)-0.00000373923*(F25^2-298^2)+0.0000000259088*(F25^3-298^3)-0.00000000000834729*(F25^4-298^4))</f>
        <v>6528.3111263848605</v>
      </c>
      <c r="I23">
        <f>(F23-C23)*C8</f>
        <v>19908.941437348461</v>
      </c>
    </row>
    <row r="24" spans="2:12">
      <c r="B24" t="s">
        <v>18</v>
      </c>
      <c r="C24" s="2">
        <v>1</v>
      </c>
      <c r="D24">
        <f>C24*B10</f>
        <v>17</v>
      </c>
      <c r="E24">
        <f>D24*(0.3843934*(C25-298)+0.000167682*(C25^2-298^2)+0.0000000800919*(C25^3-298^3)-0.00000000004169*(C25^4-298^4))</f>
        <v>352.08250078136297</v>
      </c>
      <c r="F24">
        <f>C24*(1-C17)</f>
        <v>7.8289748270904624E-2</v>
      </c>
      <c r="G24">
        <f>B10*F24</f>
        <v>1.3309257206053786</v>
      </c>
      <c r="H24">
        <f>G24*(0.3843934*(F25-298)+0.000167682*(F25^2-298^2)+0.0000000800919*(F25^3-298^3)-0.00000000004169*(F25^4-298^4))</f>
        <v>842.76776804116378</v>
      </c>
      <c r="I24">
        <f>(F24-C24)*C10</f>
        <v>10101.944358950885</v>
      </c>
    </row>
    <row r="25" spans="2:12">
      <c r="B25" t="s">
        <v>22</v>
      </c>
      <c r="C25">
        <f>65.6+273</f>
        <v>338.6</v>
      </c>
      <c r="F25" s="3">
        <v>1211.5464347918</v>
      </c>
    </row>
    <row r="26" spans="2:12">
      <c r="B26" t="s">
        <v>28</v>
      </c>
      <c r="E26">
        <f>SUM(E20:E24)</f>
        <v>2050.6853886959011</v>
      </c>
      <c r="H26">
        <f>SUM(H20:H24)</f>
        <v>51949.313286125107</v>
      </c>
      <c r="I26">
        <f>SUM(I22:I24)</f>
        <v>-49898.627897858038</v>
      </c>
    </row>
    <row r="27" spans="2:12">
      <c r="D27" t="s">
        <v>32</v>
      </c>
      <c r="F27" t="s">
        <v>31</v>
      </c>
    </row>
    <row r="28" spans="2:12">
      <c r="E28">
        <f>E26+(-I26)</f>
        <v>51949.313286553937</v>
      </c>
      <c r="F28">
        <f>H26</f>
        <v>51949.313286125107</v>
      </c>
    </row>
    <row r="29" spans="2:12">
      <c r="D29" t="s">
        <v>30</v>
      </c>
      <c r="E29">
        <f>E28-F28</f>
        <v>4.2883038986474276E-7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tabSelected="1" topLeftCell="E1" workbookViewId="0">
      <selection activeCell="Q15" sqref="Q15"/>
    </sheetView>
  </sheetViews>
  <sheetFormatPr baseColWidth="10" defaultColWidth="11.42578125" defaultRowHeight="15"/>
  <cols>
    <col min="7" max="7" width="8.42578125" customWidth="1"/>
    <col min="8" max="8" width="12.28515625" customWidth="1"/>
    <col min="9" max="9" width="8.85546875" customWidth="1"/>
    <col min="10" max="10" width="6.7109375" customWidth="1"/>
    <col min="11" max="11" width="12.140625" customWidth="1"/>
    <col min="12" max="12" width="9.85546875" customWidth="1"/>
    <col min="15" max="15" width="12.7109375" bestFit="1" customWidth="1"/>
    <col min="16" max="16" width="12" bestFit="1" customWidth="1"/>
    <col min="17" max="17" width="12.7109375" bestFit="1" customWidth="1"/>
  </cols>
  <sheetData>
    <row r="1" spans="1:14">
      <c r="E1" s="4" t="s">
        <v>44</v>
      </c>
      <c r="F1" s="4">
        <v>10</v>
      </c>
      <c r="G1" s="4"/>
      <c r="H1" s="4"/>
      <c r="I1" s="4"/>
      <c r="J1" s="4"/>
      <c r="K1" s="4"/>
      <c r="L1" s="4"/>
    </row>
    <row r="2" spans="1:14">
      <c r="E2" s="4" t="s">
        <v>21</v>
      </c>
      <c r="F2" s="4">
        <f>0.000000000066667*Tout^4 - 0.0000003091*Tout^3 + 0.00053295*Tout^2 - 0.40489*Tout + 115.23</f>
        <v>0.93197439157772521</v>
      </c>
      <c r="G2" s="4"/>
      <c r="H2" s="4"/>
      <c r="I2" s="4"/>
      <c r="J2" s="4"/>
      <c r="K2" s="4"/>
      <c r="L2" s="4"/>
      <c r="N2" t="s">
        <v>17</v>
      </c>
    </row>
    <row r="3" spans="1:14">
      <c r="B3" t="s">
        <v>11</v>
      </c>
      <c r="C3" t="s">
        <v>29</v>
      </c>
      <c r="E3" s="4"/>
      <c r="F3" s="4" t="s">
        <v>45</v>
      </c>
      <c r="G3" s="4"/>
      <c r="H3" s="4"/>
      <c r="I3" s="4" t="s">
        <v>46</v>
      </c>
      <c r="J3" s="4"/>
      <c r="K3" s="4"/>
      <c r="L3" s="4"/>
    </row>
    <row r="4" spans="1:14">
      <c r="E4" s="4"/>
      <c r="F4" s="4" t="s">
        <v>23</v>
      </c>
      <c r="G4" s="4" t="s">
        <v>24</v>
      </c>
      <c r="H4" s="4" t="s">
        <v>48</v>
      </c>
      <c r="I4" s="4" t="s">
        <v>23</v>
      </c>
      <c r="J4" s="4" t="s">
        <v>24</v>
      </c>
      <c r="K4" s="4" t="s">
        <v>48</v>
      </c>
      <c r="L4" s="4" t="s">
        <v>49</v>
      </c>
    </row>
    <row r="5" spans="1:14">
      <c r="A5" t="s">
        <v>0</v>
      </c>
      <c r="B5">
        <v>28</v>
      </c>
      <c r="C5">
        <v>0</v>
      </c>
      <c r="E5" s="4" t="s">
        <v>0</v>
      </c>
      <c r="F5" s="4">
        <f>F6*3.76</f>
        <v>5.17</v>
      </c>
      <c r="G5" s="4">
        <f>F5*MW</f>
        <v>144.76</v>
      </c>
      <c r="H5" s="4">
        <f>G5*(0.26615*(Tin-298)-0.0000579716*(Tin^2-298^2)+0.0000000763158*(Tin^3-298^3)-0.000000000024949*(Tin^4-298^4))</f>
        <v>1464.8540134273123</v>
      </c>
      <c r="I5" s="4">
        <f>F5</f>
        <v>5.17</v>
      </c>
      <c r="J5" s="4">
        <f>MW*I5</f>
        <v>144.76</v>
      </c>
      <c r="K5" s="4">
        <f>J5*(0.26615*(Tout-298)-0.0000579716*(Tout^2-298^2)+0.0000000763158*(Tout^3-298^3)-0.000000000024949*(Tout^4-298^4))</f>
        <v>32994.519244175099</v>
      </c>
      <c r="L5" s="4"/>
    </row>
    <row r="6" spans="1:14">
      <c r="A6" t="s">
        <v>1</v>
      </c>
      <c r="B6">
        <v>32</v>
      </c>
      <c r="C6">
        <v>0</v>
      </c>
      <c r="E6" s="4" t="s">
        <v>1</v>
      </c>
      <c r="F6" s="4">
        <f>1.25*(1+Excess/100)</f>
        <v>1.375</v>
      </c>
      <c r="G6" s="4">
        <f>F6*MW</f>
        <v>44</v>
      </c>
      <c r="H6" s="4">
        <f>G6*(0.210123*(Tin-298)-0.000000013756*(Tin^2-298^2)+0.0000000435083*(Tin^3-298^3)+0.0000000000199051*(Tin^4-298^4))</f>
        <v>403.60916327868017</v>
      </c>
      <c r="I6" s="4">
        <f>F6-F9*(5/4)*(Conversion)</f>
        <v>0.21003201052784348</v>
      </c>
      <c r="J6" s="4">
        <f>MW*I6</f>
        <v>6.7210243368909914</v>
      </c>
      <c r="K6" s="4">
        <f>J6*(0.210123*(Tout-298)-0.000000013756*(Tout^2-298^2)+0.0000000435083*(Tout^3-298^3)+0.0000000000199051*(Tout^4-298^4))</f>
        <v>1897.9322605471132</v>
      </c>
      <c r="L6" s="4"/>
    </row>
    <row r="7" spans="1:14">
      <c r="A7" t="s">
        <v>3</v>
      </c>
      <c r="B7">
        <v>18</v>
      </c>
      <c r="C7">
        <v>-57798</v>
      </c>
      <c r="E7" s="4" t="s">
        <v>3</v>
      </c>
      <c r="F7" s="4">
        <v>0</v>
      </c>
      <c r="G7" s="4">
        <f>F7*MW</f>
        <v>0</v>
      </c>
      <c r="H7" s="4"/>
      <c r="I7" s="4">
        <f>1.5*F9*Conversion</f>
        <v>1.3979615873665878</v>
      </c>
      <c r="J7" s="4">
        <f>MW*I7</f>
        <v>25.163308572598581</v>
      </c>
      <c r="K7" s="4">
        <f>J7*(0.428535*(Tout-298)+0.0000127844*(Tout^2-298^2)+0.0000000467615*(Tout^3-298^3)-0.0000000000119484*(Tout^4-298^4))</f>
        <v>10924.449841598891</v>
      </c>
      <c r="L7" s="4">
        <f>(I7-F7)*DHf</f>
        <v>-80799.383826614037</v>
      </c>
    </row>
    <row r="8" spans="1:14">
      <c r="A8" t="s">
        <v>2</v>
      </c>
      <c r="B8">
        <f>14+16</f>
        <v>30</v>
      </c>
      <c r="C8">
        <v>21600</v>
      </c>
      <c r="E8" s="4" t="s">
        <v>2</v>
      </c>
      <c r="F8" s="4">
        <v>0</v>
      </c>
      <c r="G8" s="4">
        <f>F8*MW</f>
        <v>0</v>
      </c>
      <c r="H8" s="4"/>
      <c r="I8" s="4">
        <f>F9*Conversion</f>
        <v>0.93197439157772521</v>
      </c>
      <c r="J8" s="4">
        <f>MW*I8</f>
        <v>27.959231747331756</v>
      </c>
      <c r="K8" s="4">
        <f>J8*(0.23401116*(Tout-298)-0.00000373923*(Tout^2-298^2)+0.0000000259088*(Tout^3-298^3)-0.00000000000834729*(Tout^4-298^4))</f>
        <v>6178.4379756454255</v>
      </c>
      <c r="L8" s="4">
        <f>(I8-F8)*DHf</f>
        <v>20130.646858078864</v>
      </c>
    </row>
    <row r="9" spans="1:14">
      <c r="A9" t="s">
        <v>18</v>
      </c>
      <c r="B9">
        <v>17</v>
      </c>
      <c r="C9">
        <v>-10960</v>
      </c>
      <c r="E9" s="4" t="s">
        <v>18</v>
      </c>
      <c r="F9" s="5">
        <v>1</v>
      </c>
      <c r="G9" s="4">
        <f>F9*MW</f>
        <v>17</v>
      </c>
      <c r="H9" s="4">
        <f>G9*(0.3843934*(Tin-298)+0.000167682*(Tin^2-298^2)+0.0000000800919*(Tin^3-298^3)-0.00000000004169*(Tin^4-298^4))</f>
        <v>352.08250078136297</v>
      </c>
      <c r="I9" s="4">
        <f>F9*(1-Conversion)</f>
        <v>6.8025608422274786E-2</v>
      </c>
      <c r="J9" s="4">
        <f>MW*I9</f>
        <v>1.1564353431786714</v>
      </c>
      <c r="K9" s="4">
        <f>J9*(0.3843934*(Tout-298)+0.000167682*(Tout^2-298^2)+0.0000000800919*(Tout^3-298^3)-0.00000000004169*(Tout^4-298^4))</f>
        <v>679.50399297264312</v>
      </c>
      <c r="L9" s="4">
        <f>(I9-F9)*DHf</f>
        <v>10214.439331691869</v>
      </c>
    </row>
    <row r="10" spans="1:14">
      <c r="E10" s="4" t="s">
        <v>22</v>
      </c>
      <c r="F10" s="4">
        <f>65.6+273</f>
        <v>338.6</v>
      </c>
      <c r="G10" s="4"/>
      <c r="H10" s="4"/>
      <c r="I10" s="6">
        <v>1157.317361045107</v>
      </c>
      <c r="J10" s="4"/>
      <c r="K10" s="4"/>
      <c r="L10" s="4"/>
    </row>
    <row r="11" spans="1:14">
      <c r="E11" s="4" t="s">
        <v>28</v>
      </c>
      <c r="F11" s="4"/>
      <c r="G11" s="4"/>
      <c r="H11" s="4">
        <f>SUM(H5:H9)</f>
        <v>2220.5456774873555</v>
      </c>
      <c r="I11" s="4"/>
      <c r="J11" s="4"/>
      <c r="K11" s="4">
        <f>SUM(K5:K9)</f>
        <v>52674.843314939171</v>
      </c>
      <c r="L11" s="4">
        <f>SUM(L7:L9)</f>
        <v>-50454.297636843301</v>
      </c>
    </row>
    <row r="12" spans="1:14">
      <c r="E12" s="4"/>
      <c r="F12" s="4"/>
      <c r="G12" s="4" t="s">
        <v>42</v>
      </c>
      <c r="H12" s="4"/>
      <c r="I12" s="4" t="s">
        <v>43</v>
      </c>
      <c r="J12" s="4"/>
      <c r="K12" s="4"/>
      <c r="L12" s="4"/>
    </row>
    <row r="13" spans="1:14">
      <c r="E13" s="4"/>
      <c r="F13" s="4"/>
      <c r="G13" s="4"/>
      <c r="H13" s="4">
        <f>H11+(-L11)</f>
        <v>52674.843314330654</v>
      </c>
      <c r="I13" s="4">
        <f>K11</f>
        <v>52674.843314939171</v>
      </c>
      <c r="J13" s="4"/>
      <c r="K13" s="4"/>
      <c r="L13" s="4"/>
    </row>
    <row r="14" spans="1:14">
      <c r="E14" s="4"/>
      <c r="F14" s="4"/>
      <c r="G14" s="4" t="s">
        <v>30</v>
      </c>
      <c r="H14" s="4">
        <f>H13-I13</f>
        <v>-6.0851743910461664E-7</v>
      </c>
      <c r="I14" s="4"/>
      <c r="J14" s="4"/>
      <c r="K14" s="4"/>
      <c r="L14" s="4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L11" sqref="L11"/>
    </sheetView>
  </sheetViews>
  <sheetFormatPr baseColWidth="10" defaultColWidth="11.42578125" defaultRowHeight="15"/>
  <sheetData>
    <row r="1" spans="1:3">
      <c r="A1" t="s">
        <v>41</v>
      </c>
      <c r="B1" t="s">
        <v>40</v>
      </c>
      <c r="C1" t="s">
        <v>39</v>
      </c>
    </row>
    <row r="2" spans="1:3">
      <c r="A2">
        <f t="shared" ref="A2:A7" si="0">B2+273</f>
        <v>1023</v>
      </c>
      <c r="B2">
        <v>750</v>
      </c>
      <c r="C2">
        <v>0.875</v>
      </c>
    </row>
    <row r="3" spans="1:3">
      <c r="A3">
        <f t="shared" si="0"/>
        <v>1073</v>
      </c>
      <c r="B3">
        <v>800</v>
      </c>
      <c r="C3">
        <v>0.91</v>
      </c>
    </row>
    <row r="4" spans="1:3">
      <c r="A4">
        <f t="shared" si="0"/>
        <v>1123</v>
      </c>
      <c r="B4">
        <v>850</v>
      </c>
      <c r="C4">
        <v>0.93</v>
      </c>
    </row>
    <row r="5" spans="1:3">
      <c r="A5">
        <f t="shared" si="0"/>
        <v>1173</v>
      </c>
      <c r="B5">
        <v>900</v>
      </c>
      <c r="C5">
        <v>0.94499999999999995</v>
      </c>
    </row>
    <row r="6" spans="1:3">
      <c r="A6">
        <f t="shared" si="0"/>
        <v>1223</v>
      </c>
      <c r="B6">
        <v>950</v>
      </c>
      <c r="C6">
        <v>0.92500000000000004</v>
      </c>
    </row>
    <row r="7" spans="1:3">
      <c r="A7">
        <f t="shared" si="0"/>
        <v>1273</v>
      </c>
      <c r="B7">
        <v>1000</v>
      </c>
      <c r="C7">
        <v>0.9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Hoja1</vt:lpstr>
      <vt:lpstr>Hoja1 (2)</vt:lpstr>
      <vt:lpstr>Hoja2</vt:lpstr>
      <vt:lpstr>Hoja3</vt:lpstr>
      <vt:lpstr>Conversion</vt:lpstr>
      <vt:lpstr>DHf</vt:lpstr>
      <vt:lpstr>Excess</vt:lpstr>
      <vt:lpstr>MW</vt:lpstr>
      <vt:lpstr>Tin</vt:lpstr>
      <vt:lpstr>Tout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2013-07-07T14:16:39Z</dcterms:modified>
</cp:coreProperties>
</file>